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Городская среда\МП Городская среда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4" l="1"/>
  <c r="E44" i="4"/>
  <c r="F44" i="4"/>
  <c r="G44" i="4"/>
  <c r="H44" i="4"/>
  <c r="D45" i="4"/>
  <c r="E45" i="4"/>
  <c r="F45" i="4"/>
  <c r="G45" i="4"/>
  <c r="H45" i="4"/>
  <c r="D46" i="4"/>
  <c r="D47" i="4"/>
  <c r="E47" i="4"/>
  <c r="F47" i="4"/>
  <c r="G47" i="4"/>
  <c r="H47" i="4"/>
  <c r="C45" i="4"/>
  <c r="C46" i="4"/>
  <c r="C47" i="4"/>
  <c r="C44" i="4"/>
  <c r="E38" i="4"/>
  <c r="D38" i="4"/>
  <c r="C38" i="4"/>
  <c r="I42" i="4"/>
  <c r="E41" i="4"/>
  <c r="F41" i="4" s="1"/>
  <c r="F38" i="4" s="1"/>
  <c r="I40" i="4"/>
  <c r="I39" i="4"/>
  <c r="I37" i="4"/>
  <c r="E36" i="4"/>
  <c r="I35" i="4"/>
  <c r="I34" i="4"/>
  <c r="D33" i="4"/>
  <c r="C33" i="4"/>
  <c r="I32" i="4"/>
  <c r="E31" i="4"/>
  <c r="E28" i="4" s="1"/>
  <c r="I30" i="4"/>
  <c r="I29" i="4"/>
  <c r="D28" i="4"/>
  <c r="C28" i="4"/>
  <c r="G41" i="4" l="1"/>
  <c r="E33" i="4"/>
  <c r="F36" i="4"/>
  <c r="F31" i="4"/>
  <c r="D23" i="4"/>
  <c r="C23" i="4"/>
  <c r="I27" i="4"/>
  <c r="I25" i="4"/>
  <c r="I24" i="4"/>
  <c r="I22" i="4"/>
  <c r="E18" i="4"/>
  <c r="I20" i="4"/>
  <c r="I19" i="4"/>
  <c r="D18" i="4"/>
  <c r="C18" i="4"/>
  <c r="D13" i="4"/>
  <c r="C13" i="4"/>
  <c r="I17" i="4"/>
  <c r="I15" i="4"/>
  <c r="I14" i="4"/>
  <c r="H41" i="4" l="1"/>
  <c r="H38" i="4" s="1"/>
  <c r="G38" i="4"/>
  <c r="E46" i="4"/>
  <c r="I41" i="4"/>
  <c r="I38" i="4" s="1"/>
  <c r="G36" i="4"/>
  <c r="F33" i="4"/>
  <c r="G31" i="4"/>
  <c r="F28" i="4"/>
  <c r="C43" i="4"/>
  <c r="I45" i="4"/>
  <c r="I44" i="4"/>
  <c r="E43" i="4"/>
  <c r="I47" i="4"/>
  <c r="D43" i="4"/>
  <c r="E23" i="4"/>
  <c r="F23" i="4"/>
  <c r="F13" i="4"/>
  <c r="E13" i="4"/>
  <c r="F46" i="4" l="1"/>
  <c r="F43" i="4" s="1"/>
  <c r="H36" i="4"/>
  <c r="H33" i="4" s="1"/>
  <c r="G33" i="4"/>
  <c r="H31" i="4"/>
  <c r="G28" i="4"/>
  <c r="G13" i="4"/>
  <c r="F18" i="4"/>
  <c r="G46" i="4" l="1"/>
  <c r="G43" i="4" s="1"/>
  <c r="G23" i="4"/>
  <c r="I26" i="4"/>
  <c r="I23" i="4" s="1"/>
  <c r="I36" i="4"/>
  <c r="I33" i="4" s="1"/>
  <c r="H28" i="4"/>
  <c r="I31" i="4"/>
  <c r="I28" i="4" s="1"/>
  <c r="H13" i="4"/>
  <c r="I16" i="4"/>
  <c r="I13" i="4" s="1"/>
  <c r="G18" i="4"/>
  <c r="H23" i="4" l="1"/>
  <c r="H46" i="4"/>
  <c r="H43" i="4" s="1"/>
  <c r="H18" i="4"/>
  <c r="I21" i="4"/>
  <c r="I18" i="4" s="1"/>
  <c r="I46" i="4" l="1"/>
  <c r="I43" i="4" s="1"/>
  <c r="C8" i="4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<sst xmlns="http://schemas.openxmlformats.org/spreadsheetml/2006/main" count="199" uniqueCount="80">
  <si>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</si>
  <si>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</si>
  <si>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</si>
  <si>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</si>
  <si>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</si>
  <si>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</si>
  <si>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</si>
  <si>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</si>
  <si>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</si>
  <si>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</si>
  <si>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</si>
  <si>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</si>
  <si>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</si>
  <si>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</si>
  <si>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</si>
  <si>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</si>
  <si>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</si>
  <si>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</si>
  <si>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</si>
  <si>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</si>
  <si>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</si>
  <si>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</si>
  <si>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</si>
  <si>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</si>
  <si>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</si>
  <si>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</si>
  <si>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</si>
  <si>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</si>
  <si>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МП</t>
  </si>
  <si>
    <t>%</t>
  </si>
  <si>
    <t>Отдел ЖК и ДХ</t>
  </si>
  <si>
    <t>Базовое значение, 2024 год</t>
  </si>
  <si>
    <t>2.</t>
  </si>
  <si>
    <t>Оказание услуг (выполнение работ), приобретение товаров работ и услуг</t>
  </si>
  <si>
    <t>к муниципальной программе «Формирование современной городской среды в муниципальном образовании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</si>
  <si>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3.</t>
  </si>
  <si>
    <t>4.</t>
  </si>
  <si>
    <t xml:space="preserve">ед. </t>
  </si>
  <si>
    <t>5.</t>
  </si>
  <si>
    <t>6.</t>
  </si>
  <si>
    <t>ПАСПОРТ
комплекса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области".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</si>
  <si>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</si>
  <si>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чел.</t>
  </si>
  <si>
    <t>Обустройство (создание) мест (площадок) накопления твердых коммунальных отходов в течении года</t>
  </si>
  <si>
    <t>7.</t>
  </si>
  <si>
    <t>Капитальный ремонт объектов благоустройства</t>
  </si>
  <si>
    <t>Содержание и текущий ремонт объектов благоустройства</t>
  </si>
  <si>
    <t>1.2.</t>
  </si>
  <si>
    <t xml:space="preserve">Организация оплачиваемых общественных работ </t>
  </si>
  <si>
    <t>1.3.</t>
  </si>
  <si>
    <t>1.4.</t>
  </si>
  <si>
    <t>Реализация общественно значимых проектов основанных на местных инициативаха,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Сахвлинской области</t>
  </si>
  <si>
    <t>1.5.</t>
  </si>
  <si>
    <t>Обустройство (создание) мест (площадок) накопления твердых коммунальных отходов</t>
  </si>
  <si>
    <t>Реализация мероприятий в рамках комплексного развития сельских территорий</t>
  </si>
  <si>
    <t>1.6.</t>
  </si>
  <si>
    <t>1.7.</t>
  </si>
  <si>
    <t>Осуществление деятельности по обращению с животными без владельцев</t>
  </si>
  <si>
    <t>Количество отловленных животных без владельцев в течении года</t>
  </si>
  <si>
    <t>Задача 1: "Благоустройство населенных пунктов".</t>
  </si>
  <si>
    <t xml:space="preserve"> Капитальный ремонт объектов благоустройства</t>
  </si>
  <si>
    <t>Приложение 3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</si>
  <si>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</si>
  <si>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</si>
  <si>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>Задача 1. "Благоустройство населенных пунктов".</t>
  </si>
  <si>
    <t>не устанавливается</t>
  </si>
  <si>
    <t>Количество реализованных проектов по благоустройству общественных пространств на сельских территориях в течении года</t>
  </si>
  <si>
    <t>Трудоустроено безработных и незанятых граждан на оплачиваемые общественные работы в течении года</t>
  </si>
  <si>
    <t>Реализация общественно значимых проектов основанных на местных инициативах,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Сахалинской области</t>
  </si>
  <si>
    <t xml:space="preserve">Раздел 4. Финансовое обеспечение комплекса процессных мероприятий </t>
  </si>
  <si>
    <t>Количество капитально отремонтированных объектов благоустройства в год</t>
  </si>
  <si>
    <t>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Сахалинской области в год</t>
  </si>
  <si>
    <t>Капитально отремонтированные объекты благоустройства</t>
  </si>
  <si>
    <t>Отлов животных без владельцев в течении года</t>
  </si>
  <si>
    <t>Задача 1. Благоустройство населенных пунктов.</t>
  </si>
  <si>
    <t xml:space="preserve">Обустроены (созданы) места (площадки) накопления твердых коммунальных отходов </t>
  </si>
  <si>
    <t xml:space="preserve">Трудоустроены безработные и незанятые граждане на оплачиваемые общественные работы </t>
  </si>
  <si>
    <t xml:space="preserve">Реализованы инициативные проекты, а также проекты победителей «Всероссийского конкурса лучших проектов создания комфортной городской среды в малых городах и исторических поселениях» </t>
  </si>
  <si>
    <t>Проведение комплекса мероприятий на объектах благоустройства населенных пунктов</t>
  </si>
  <si>
    <t>Реализованны проекты по благоустройству общественных пространств на сельских территориях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</si>
</sst>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4" zoomScaleNormal="100" workbookViewId="0">
      <selection activeCell="B9" sqref="B9:H9"/>
    </sheetView>
  </sheetViews>
  <sheetFormatPr defaultColWidth="9.140625" defaultRowHeight="15" x14ac:dyDescent="0.25"/>
  <cols>
    <col min="1" max="1" width="31.28515625" style="2" customWidth="1"/>
    <col min="2" max="16384" width="9.140625" style="2"/>
  </cols>
  <sheetData>
    <row r="1" spans="1:8" ht="15.75" x14ac:dyDescent="0.25">
      <c r="F1" s="1"/>
      <c r="G1" s="1"/>
      <c r="H1" s="1" t="s">
        <v>61</v>
      </c>
    </row>
    <row r="2" spans="1:8" ht="163.5" customHeight="1" x14ac:dyDescent="0.25">
      <c r="D2" s="45" t="s">
        <v>34</v>
      </c>
      <c r="E2" s="45"/>
      <c r="F2" s="45"/>
      <c r="G2" s="45"/>
      <c r="H2" s="45"/>
    </row>
    <row r="3" spans="1:8" ht="11.45" customHeight="1" x14ac:dyDescent="0.25"/>
    <row r="4" spans="1:8" ht="84" customHeight="1" x14ac:dyDescent="0.25">
      <c r="A4" s="49" t="s">
        <v>40</v>
      </c>
      <c r="B4" s="49"/>
      <c r="C4" s="49"/>
      <c r="D4" s="49"/>
      <c r="E4" s="49"/>
      <c r="F4" s="49"/>
      <c r="G4" s="50"/>
      <c r="H4" s="50"/>
    </row>
    <row r="5" spans="1:8" ht="15.6" x14ac:dyDescent="0.25">
      <c r="A5" s="5"/>
      <c r="B5" s="5"/>
      <c r="C5" s="5"/>
      <c r="D5" s="5"/>
      <c r="E5" s="5"/>
      <c r="F5" s="5"/>
      <c r="G5" s="6"/>
      <c r="H5" s="6"/>
    </row>
    <row r="6" spans="1:8" ht="22.15" customHeight="1" x14ac:dyDescent="0.25">
      <c r="A6" s="49" t="s">
        <v>3</v>
      </c>
      <c r="B6" s="50"/>
      <c r="C6" s="50"/>
      <c r="D6" s="50"/>
      <c r="E6" s="50"/>
      <c r="F6" s="50"/>
      <c r="G6" s="50"/>
      <c r="H6" s="50"/>
    </row>
    <row r="8" spans="1:8" ht="31.5" x14ac:dyDescent="0.25">
      <c r="A8" s="7" t="s">
        <v>0</v>
      </c>
      <c r="B8" s="51" t="s">
        <v>30</v>
      </c>
      <c r="C8" s="52"/>
      <c r="D8" s="52"/>
      <c r="E8" s="52"/>
      <c r="F8" s="52"/>
      <c r="G8" s="52"/>
      <c r="H8" s="53"/>
    </row>
    <row r="9" spans="1:8" ht="15.75" x14ac:dyDescent="0.25">
      <c r="A9" s="7" t="s">
        <v>1</v>
      </c>
      <c r="B9" s="54" t="s">
        <v>26</v>
      </c>
      <c r="C9" s="55"/>
      <c r="D9" s="55"/>
      <c r="E9" s="55"/>
      <c r="F9" s="55"/>
      <c r="G9" s="55"/>
      <c r="H9" s="56"/>
    </row>
    <row r="10" spans="1:8" ht="38.25" customHeight="1" x14ac:dyDescent="0.25">
      <c r="A10" s="8" t="s">
        <v>2</v>
      </c>
      <c r="B10" s="46" t="s">
        <v>74</v>
      </c>
      <c r="C10" s="47"/>
      <c r="D10" s="47"/>
      <c r="E10" s="47"/>
      <c r="F10" s="47"/>
      <c r="G10" s="47"/>
      <c r="H10" s="48"/>
    </row>
  </sheetData>
  <mergeCells count="6">
    <mergeCell ref="D2:H2"/>
    <mergeCell ref="B10:H10"/>
    <mergeCell ref="A6:H6"/>
    <mergeCell ref="A4:H4"/>
    <mergeCell ref="B8:H8"/>
    <mergeCell ref="B9:H9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topLeftCell="A7" workbookViewId="0">
      <selection activeCell="B15" sqref="B15"/>
    </sheetView>
  </sheetViews>
  <sheetFormatPr defaultColWidth="9.140625" defaultRowHeight="15.75" x14ac:dyDescent="0.25"/>
  <cols>
    <col min="1" max="1" width="5.28515625" style="3" customWidth="1"/>
    <col min="2" max="2" width="40" style="3" customWidth="1"/>
    <col min="3" max="3" width="11" style="3" customWidth="1"/>
    <col min="4" max="4" width="11.85546875" style="3" customWidth="1"/>
    <col min="5" max="5" width="10.42578125" style="3" customWidth="1"/>
    <col min="6" max="9" width="9.140625" style="3"/>
    <col min="10" max="11" width="8.85546875" style="3" customWidth="1"/>
    <col min="12" max="12" width="22.85546875" style="3" customWidth="1"/>
    <col min="13" max="16384" width="9.140625" style="3"/>
  </cols>
  <sheetData>
    <row r="3" spans="1:12" x14ac:dyDescent="0.25">
      <c r="A3" s="58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5" spans="1:12" ht="28.5" customHeight="1" x14ac:dyDescent="0.25">
      <c r="A5" s="62" t="s">
        <v>11</v>
      </c>
      <c r="B5" s="59" t="s">
        <v>9</v>
      </c>
      <c r="C5" s="62" t="s">
        <v>8</v>
      </c>
      <c r="D5" s="62" t="s">
        <v>7</v>
      </c>
      <c r="E5" s="62" t="s">
        <v>27</v>
      </c>
      <c r="F5" s="65" t="s">
        <v>5</v>
      </c>
      <c r="G5" s="66"/>
      <c r="H5" s="66"/>
      <c r="I5" s="66"/>
      <c r="J5" s="66"/>
      <c r="K5" s="67"/>
      <c r="L5" s="62" t="s">
        <v>4</v>
      </c>
    </row>
    <row r="6" spans="1:12" ht="16.899999999999999" customHeight="1" x14ac:dyDescent="0.25">
      <c r="A6" s="63"/>
      <c r="B6" s="60"/>
      <c r="C6" s="63"/>
      <c r="D6" s="63"/>
      <c r="E6" s="63"/>
      <c r="F6" s="9">
        <v>2026</v>
      </c>
      <c r="G6" s="10">
        <v>2027</v>
      </c>
      <c r="H6" s="10">
        <v>2028</v>
      </c>
      <c r="I6" s="10">
        <v>2029</v>
      </c>
      <c r="J6" s="10">
        <v>2030</v>
      </c>
      <c r="K6" s="10">
        <v>2031</v>
      </c>
      <c r="L6" s="63"/>
    </row>
    <row r="7" spans="1:12" ht="15.6" customHeight="1" x14ac:dyDescent="0.25">
      <c r="A7" s="64"/>
      <c r="B7" s="61"/>
      <c r="C7" s="64"/>
      <c r="D7" s="64"/>
      <c r="E7" s="64"/>
      <c r="F7" s="11" t="s">
        <v>6</v>
      </c>
      <c r="G7" s="11" t="s">
        <v>6</v>
      </c>
      <c r="H7" s="11" t="s">
        <v>6</v>
      </c>
      <c r="I7" s="11" t="s">
        <v>6</v>
      </c>
      <c r="J7" s="11" t="s">
        <v>6</v>
      </c>
      <c r="K7" s="11" t="s">
        <v>6</v>
      </c>
      <c r="L7" s="64"/>
    </row>
    <row r="8" spans="1:12" x14ac:dyDescent="0.25">
      <c r="A8" s="12">
        <v>1</v>
      </c>
      <c r="B8" s="13"/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ht="26.25" x14ac:dyDescent="0.25">
      <c r="A9" s="22" t="s">
        <v>10</v>
      </c>
      <c r="B9" s="39" t="s">
        <v>70</v>
      </c>
      <c r="C9" s="16" t="s">
        <v>28</v>
      </c>
      <c r="D9" s="22" t="s">
        <v>37</v>
      </c>
      <c r="E9" s="22">
        <v>0</v>
      </c>
      <c r="F9" s="22">
        <v>1</v>
      </c>
      <c r="G9" s="22">
        <v>1</v>
      </c>
      <c r="H9" s="22">
        <v>1</v>
      </c>
      <c r="I9" s="22">
        <v>1</v>
      </c>
      <c r="J9" s="22">
        <v>1</v>
      </c>
      <c r="K9" s="22">
        <v>1</v>
      </c>
      <c r="L9" s="57" t="s">
        <v>30</v>
      </c>
    </row>
    <row r="10" spans="1:12" ht="51" x14ac:dyDescent="0.25">
      <c r="A10" s="16" t="s">
        <v>32</v>
      </c>
      <c r="B10" s="23" t="s">
        <v>41</v>
      </c>
      <c r="C10" s="16" t="s">
        <v>28</v>
      </c>
      <c r="D10" s="16" t="s">
        <v>29</v>
      </c>
      <c r="E10" s="34">
        <v>100</v>
      </c>
      <c r="F10" s="34">
        <v>100</v>
      </c>
      <c r="G10" s="34">
        <v>100</v>
      </c>
      <c r="H10" s="34">
        <v>100</v>
      </c>
      <c r="I10" s="34">
        <v>100</v>
      </c>
      <c r="J10" s="34">
        <v>100</v>
      </c>
      <c r="K10" s="34">
        <v>100</v>
      </c>
      <c r="L10" s="57"/>
    </row>
    <row r="11" spans="1:12" ht="38.25" x14ac:dyDescent="0.25">
      <c r="A11" s="16" t="s">
        <v>35</v>
      </c>
      <c r="B11" s="14" t="s">
        <v>67</v>
      </c>
      <c r="C11" s="16" t="s">
        <v>28</v>
      </c>
      <c r="D11" s="16" t="s">
        <v>42</v>
      </c>
      <c r="E11" s="16">
        <v>26</v>
      </c>
      <c r="F11" s="16">
        <v>26</v>
      </c>
      <c r="G11" s="16">
        <v>26</v>
      </c>
      <c r="H11" s="16">
        <v>26</v>
      </c>
      <c r="I11" s="16">
        <v>26</v>
      </c>
      <c r="J11" s="16">
        <v>26</v>
      </c>
      <c r="K11" s="16">
        <v>26</v>
      </c>
      <c r="L11" s="57"/>
    </row>
    <row r="12" spans="1:12" ht="38.25" x14ac:dyDescent="0.25">
      <c r="A12" s="16" t="s">
        <v>36</v>
      </c>
      <c r="B12" s="14" t="s">
        <v>43</v>
      </c>
      <c r="C12" s="16" t="s">
        <v>28</v>
      </c>
      <c r="D12" s="16" t="s">
        <v>37</v>
      </c>
      <c r="E12" s="16">
        <v>0</v>
      </c>
      <c r="F12" s="16">
        <v>10</v>
      </c>
      <c r="G12" s="16">
        <v>10</v>
      </c>
      <c r="H12" s="16">
        <v>10</v>
      </c>
      <c r="I12" s="16">
        <v>10</v>
      </c>
      <c r="J12" s="16">
        <v>10</v>
      </c>
      <c r="K12" s="16">
        <v>10</v>
      </c>
      <c r="L12" s="57"/>
    </row>
    <row r="13" spans="1:12" ht="90" x14ac:dyDescent="0.25">
      <c r="A13" s="16" t="s">
        <v>38</v>
      </c>
      <c r="B13" s="40" t="s">
        <v>71</v>
      </c>
      <c r="C13" s="16" t="s">
        <v>28</v>
      </c>
      <c r="D13" s="16" t="s">
        <v>37</v>
      </c>
      <c r="E13" s="16">
        <v>2</v>
      </c>
      <c r="F13" s="16">
        <v>3</v>
      </c>
      <c r="G13" s="16">
        <v>3</v>
      </c>
      <c r="H13" s="16">
        <v>3</v>
      </c>
      <c r="I13" s="16">
        <v>3</v>
      </c>
      <c r="J13" s="16">
        <v>3</v>
      </c>
      <c r="K13" s="16">
        <v>3</v>
      </c>
      <c r="L13" s="57"/>
    </row>
    <row r="14" spans="1:12" ht="38.25" x14ac:dyDescent="0.25">
      <c r="A14" s="16" t="s">
        <v>39</v>
      </c>
      <c r="B14" s="14" t="s">
        <v>66</v>
      </c>
      <c r="C14" s="16" t="s">
        <v>28</v>
      </c>
      <c r="D14" s="16" t="s">
        <v>37</v>
      </c>
      <c r="E14" s="16">
        <v>0</v>
      </c>
      <c r="F14" s="16">
        <v>5</v>
      </c>
      <c r="G14" s="16">
        <v>5</v>
      </c>
      <c r="H14" s="16">
        <v>5</v>
      </c>
      <c r="I14" s="16">
        <v>5</v>
      </c>
      <c r="J14" s="16">
        <v>5</v>
      </c>
      <c r="K14" s="16">
        <v>5</v>
      </c>
      <c r="L14" s="57"/>
    </row>
    <row r="15" spans="1:12" ht="25.5" x14ac:dyDescent="0.25">
      <c r="A15" s="16" t="s">
        <v>44</v>
      </c>
      <c r="B15" s="14" t="s">
        <v>58</v>
      </c>
      <c r="C15" s="16" t="s">
        <v>28</v>
      </c>
      <c r="D15" s="16" t="s">
        <v>37</v>
      </c>
      <c r="E15" s="16">
        <v>86</v>
      </c>
      <c r="F15" s="16">
        <v>80</v>
      </c>
      <c r="G15" s="16">
        <v>80</v>
      </c>
      <c r="H15" s="16">
        <v>80</v>
      </c>
      <c r="I15" s="16">
        <v>80</v>
      </c>
      <c r="J15" s="16">
        <v>80</v>
      </c>
      <c r="K15" s="16">
        <v>80</v>
      </c>
      <c r="L15" s="57"/>
    </row>
  </sheetData>
  <mergeCells count="9">
    <mergeCell ref="L9:L15"/>
    <mergeCell ref="A3:L3"/>
    <mergeCell ref="B5:B7"/>
    <mergeCell ref="L5:L7"/>
    <mergeCell ref="A5:A7"/>
    <mergeCell ref="F5:K5"/>
    <mergeCell ref="E5:E7"/>
    <mergeCell ref="D5:D7"/>
    <mergeCell ref="C5:C7"/>
  </mergeCells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5"/>
  <sheetViews>
    <sheetView topLeftCell="A7" zoomScale="86" zoomScaleNormal="86" workbookViewId="0">
      <selection activeCell="D15" sqref="D15"/>
    </sheetView>
  </sheetViews>
  <sheetFormatPr defaultColWidth="9.140625" defaultRowHeight="15" x14ac:dyDescent="0.25"/>
  <cols>
    <col min="1" max="1" width="5.7109375" style="2" customWidth="1"/>
    <col min="2" max="2" width="35.28515625" style="2" customWidth="1"/>
    <col min="3" max="3" width="19" style="2" customWidth="1"/>
    <col min="4" max="4" width="36.28515625" style="2" customWidth="1"/>
    <col min="5" max="5" width="12.7109375" style="2" customWidth="1"/>
    <col min="6" max="6" width="11.28515625" style="2" customWidth="1"/>
    <col min="7" max="12" width="8.5703125" style="2" customWidth="1"/>
    <col min="13" max="16384" width="9.140625" style="2"/>
  </cols>
  <sheetData>
    <row r="3" spans="1:12" x14ac:dyDescent="0.25">
      <c r="A3" s="71" t="s">
        <v>63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5" spans="1:12" ht="25.9" customHeight="1" x14ac:dyDescent="0.25">
      <c r="A5" s="75" t="s">
        <v>11</v>
      </c>
      <c r="B5" s="77" t="s">
        <v>15</v>
      </c>
      <c r="C5" s="75" t="s">
        <v>14</v>
      </c>
      <c r="D5" s="75" t="s">
        <v>13</v>
      </c>
      <c r="E5" s="75" t="s">
        <v>7</v>
      </c>
      <c r="F5" s="75" t="s">
        <v>31</v>
      </c>
      <c r="G5" s="72" t="s">
        <v>12</v>
      </c>
      <c r="H5" s="73"/>
      <c r="I5" s="73"/>
      <c r="J5" s="73"/>
      <c r="K5" s="73"/>
      <c r="L5" s="74"/>
    </row>
    <row r="6" spans="1:12" ht="22.9" customHeight="1" x14ac:dyDescent="0.25">
      <c r="A6" s="76"/>
      <c r="B6" s="78"/>
      <c r="C6" s="76"/>
      <c r="D6" s="76"/>
      <c r="E6" s="76"/>
      <c r="F6" s="76"/>
      <c r="G6" s="18">
        <v>2026</v>
      </c>
      <c r="H6" s="18">
        <v>2027</v>
      </c>
      <c r="I6" s="18">
        <v>2028</v>
      </c>
      <c r="J6" s="18">
        <v>2029</v>
      </c>
      <c r="K6" s="18">
        <v>2030</v>
      </c>
      <c r="L6" s="18">
        <v>2031</v>
      </c>
    </row>
    <row r="7" spans="1:12" x14ac:dyDescent="0.25">
      <c r="A7" s="19">
        <v>1</v>
      </c>
      <c r="B7" s="20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</row>
    <row r="8" spans="1:12" x14ac:dyDescent="0.25">
      <c r="A8" s="17">
        <v>1</v>
      </c>
      <c r="B8" s="68" t="s">
        <v>64</v>
      </c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1:12" ht="51" x14ac:dyDescent="0.25">
      <c r="A9" s="15" t="s">
        <v>23</v>
      </c>
      <c r="B9" s="21" t="s">
        <v>45</v>
      </c>
      <c r="C9" s="21" t="s">
        <v>33</v>
      </c>
      <c r="D9" s="41" t="s">
        <v>72</v>
      </c>
      <c r="E9" s="37" t="s">
        <v>65</v>
      </c>
      <c r="F9" s="22" t="s">
        <v>26</v>
      </c>
      <c r="G9" s="22" t="s">
        <v>26</v>
      </c>
      <c r="H9" s="22" t="s">
        <v>26</v>
      </c>
      <c r="I9" s="22" t="s">
        <v>26</v>
      </c>
      <c r="J9" s="22" t="s">
        <v>26</v>
      </c>
      <c r="K9" s="22" t="s">
        <v>26</v>
      </c>
      <c r="L9" s="22" t="s">
        <v>26</v>
      </c>
    </row>
    <row r="10" spans="1:12" ht="51" x14ac:dyDescent="0.25">
      <c r="A10" s="16" t="s">
        <v>47</v>
      </c>
      <c r="B10" s="14" t="s">
        <v>46</v>
      </c>
      <c r="C10" s="21" t="s">
        <v>33</v>
      </c>
      <c r="D10" s="44" t="s">
        <v>78</v>
      </c>
      <c r="E10" s="37" t="s">
        <v>65</v>
      </c>
      <c r="F10" s="22" t="s">
        <v>26</v>
      </c>
      <c r="G10" s="22" t="s">
        <v>26</v>
      </c>
      <c r="H10" s="22" t="s">
        <v>26</v>
      </c>
      <c r="I10" s="22" t="s">
        <v>26</v>
      </c>
      <c r="J10" s="22" t="s">
        <v>26</v>
      </c>
      <c r="K10" s="22" t="s">
        <v>26</v>
      </c>
      <c r="L10" s="22" t="s">
        <v>26</v>
      </c>
    </row>
    <row r="11" spans="1:12" ht="51" x14ac:dyDescent="0.25">
      <c r="A11" s="16" t="s">
        <v>49</v>
      </c>
      <c r="B11" s="14" t="s">
        <v>48</v>
      </c>
      <c r="C11" s="21" t="s">
        <v>33</v>
      </c>
      <c r="D11" s="14" t="s">
        <v>76</v>
      </c>
      <c r="E11" s="37" t="s">
        <v>65</v>
      </c>
      <c r="F11" s="22" t="s">
        <v>26</v>
      </c>
      <c r="G11" s="22" t="s">
        <v>26</v>
      </c>
      <c r="H11" s="22" t="s">
        <v>26</v>
      </c>
      <c r="I11" s="22" t="s">
        <v>26</v>
      </c>
      <c r="J11" s="22" t="s">
        <v>26</v>
      </c>
      <c r="K11" s="22" t="s">
        <v>26</v>
      </c>
      <c r="L11" s="22" t="s">
        <v>26</v>
      </c>
    </row>
    <row r="12" spans="1:12" ht="51" x14ac:dyDescent="0.25">
      <c r="A12" s="16" t="s">
        <v>50</v>
      </c>
      <c r="B12" s="14" t="s">
        <v>53</v>
      </c>
      <c r="C12" s="21" t="s">
        <v>33</v>
      </c>
      <c r="D12" s="14" t="s">
        <v>75</v>
      </c>
      <c r="E12" s="37" t="s">
        <v>65</v>
      </c>
      <c r="F12" s="22" t="s">
        <v>26</v>
      </c>
      <c r="G12" s="22" t="s">
        <v>26</v>
      </c>
      <c r="H12" s="22" t="s">
        <v>26</v>
      </c>
      <c r="I12" s="22" t="s">
        <v>26</v>
      </c>
      <c r="J12" s="22" t="s">
        <v>26</v>
      </c>
      <c r="K12" s="22" t="s">
        <v>26</v>
      </c>
      <c r="L12" s="22" t="s">
        <v>26</v>
      </c>
    </row>
    <row r="13" spans="1:12" ht="114.75" x14ac:dyDescent="0.25">
      <c r="A13" s="16" t="s">
        <v>52</v>
      </c>
      <c r="B13" s="14" t="s">
        <v>68</v>
      </c>
      <c r="C13" s="21" t="s">
        <v>33</v>
      </c>
      <c r="D13" s="41" t="s">
        <v>77</v>
      </c>
      <c r="E13" s="37" t="s">
        <v>65</v>
      </c>
      <c r="F13" s="22" t="s">
        <v>26</v>
      </c>
      <c r="G13" s="22" t="s">
        <v>26</v>
      </c>
      <c r="H13" s="22" t="s">
        <v>26</v>
      </c>
      <c r="I13" s="22" t="s">
        <v>26</v>
      </c>
      <c r="J13" s="22" t="s">
        <v>26</v>
      </c>
      <c r="K13" s="22" t="s">
        <v>26</v>
      </c>
      <c r="L13" s="22" t="s">
        <v>26</v>
      </c>
    </row>
    <row r="14" spans="1:12" ht="51" x14ac:dyDescent="0.25">
      <c r="A14" s="16" t="s">
        <v>55</v>
      </c>
      <c r="B14" s="14" t="s">
        <v>54</v>
      </c>
      <c r="C14" s="21" t="s">
        <v>33</v>
      </c>
      <c r="D14" s="14" t="s">
        <v>79</v>
      </c>
      <c r="E14" s="42" t="s">
        <v>65</v>
      </c>
      <c r="F14" s="43" t="s">
        <v>26</v>
      </c>
      <c r="G14" s="43" t="s">
        <v>26</v>
      </c>
      <c r="H14" s="43" t="s">
        <v>26</v>
      </c>
      <c r="I14" s="43" t="s">
        <v>26</v>
      </c>
      <c r="J14" s="43" t="s">
        <v>26</v>
      </c>
      <c r="K14" s="43" t="s">
        <v>26</v>
      </c>
      <c r="L14" s="43" t="s">
        <v>26</v>
      </c>
    </row>
    <row r="15" spans="1:12" ht="51" x14ac:dyDescent="0.25">
      <c r="A15" s="16" t="s">
        <v>56</v>
      </c>
      <c r="B15" s="14" t="s">
        <v>57</v>
      </c>
      <c r="C15" s="14" t="s">
        <v>33</v>
      </c>
      <c r="D15" s="41" t="s">
        <v>73</v>
      </c>
      <c r="E15" s="22" t="s">
        <v>65</v>
      </c>
      <c r="F15" s="22" t="s">
        <v>26</v>
      </c>
      <c r="G15" s="22" t="s">
        <v>26</v>
      </c>
      <c r="H15" s="22" t="s">
        <v>26</v>
      </c>
      <c r="I15" s="22" t="s">
        <v>26</v>
      </c>
      <c r="J15" s="22" t="s">
        <v>26</v>
      </c>
      <c r="K15" s="22" t="s">
        <v>26</v>
      </c>
      <c r="L15" s="22" t="s">
        <v>26</v>
      </c>
    </row>
  </sheetData>
  <mergeCells count="9">
    <mergeCell ref="B8:L8"/>
    <mergeCell ref="A3:L3"/>
    <mergeCell ref="G5:L5"/>
    <mergeCell ref="F5:F6"/>
    <mergeCell ref="E5:E6"/>
    <mergeCell ref="D5:D6"/>
    <mergeCell ref="C5:C6"/>
    <mergeCell ref="B5:B6"/>
    <mergeCell ref="A5:A6"/>
  </mergeCells>
  <pageMargins left="0.23622047244094491" right="0.23622047244094491" top="0.35433070866141736" bottom="0.35433070866141736" header="0.31496062992125984" footer="0.31496062992125984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tabSelected="1" topLeftCell="A25" zoomScaleNormal="100" workbookViewId="0">
      <selection activeCell="N38" sqref="N38"/>
    </sheetView>
  </sheetViews>
  <sheetFormatPr defaultColWidth="9.140625" defaultRowHeight="15" x14ac:dyDescent="0.25"/>
  <cols>
    <col min="1" max="1" width="6.5703125" style="2" customWidth="1"/>
    <col min="2" max="2" width="30" style="2" customWidth="1"/>
    <col min="3" max="3" width="10.28515625" style="2" customWidth="1"/>
    <col min="4" max="7" width="9.140625" style="2"/>
    <col min="8" max="8" width="9.7109375" style="2" customWidth="1"/>
    <col min="9" max="9" width="12.7109375" style="2" customWidth="1"/>
    <col min="10" max="16384" width="9.140625" style="2"/>
  </cols>
  <sheetData>
    <row r="2" spans="1:10" ht="15.75" x14ac:dyDescent="0.25">
      <c r="A2" s="49" t="s">
        <v>69</v>
      </c>
      <c r="B2" s="49"/>
      <c r="C2" s="49"/>
      <c r="D2" s="49"/>
      <c r="E2" s="49"/>
      <c r="F2" s="49"/>
      <c r="G2" s="49"/>
      <c r="H2" s="49"/>
      <c r="I2" s="49"/>
      <c r="J2" s="4"/>
    </row>
    <row r="4" spans="1:10" ht="33.6" customHeight="1" x14ac:dyDescent="0.25">
      <c r="A4" s="85" t="s">
        <v>24</v>
      </c>
      <c r="B4" s="87" t="s">
        <v>18</v>
      </c>
      <c r="C4" s="82" t="s">
        <v>17</v>
      </c>
      <c r="D4" s="83"/>
      <c r="E4" s="83"/>
      <c r="F4" s="83"/>
      <c r="G4" s="83"/>
      <c r="H4" s="84"/>
      <c r="I4" s="85" t="s">
        <v>16</v>
      </c>
    </row>
    <row r="5" spans="1:10" x14ac:dyDescent="0.25">
      <c r="A5" s="86"/>
      <c r="B5" s="88"/>
      <c r="C5" s="24">
        <v>2026</v>
      </c>
      <c r="D5" s="24">
        <v>2027</v>
      </c>
      <c r="E5" s="24">
        <v>2028</v>
      </c>
      <c r="F5" s="24">
        <v>2029</v>
      </c>
      <c r="G5" s="24">
        <v>2030</v>
      </c>
      <c r="H5" s="24">
        <v>2031</v>
      </c>
      <c r="I5" s="86"/>
    </row>
    <row r="6" spans="1:10" x14ac:dyDescent="0.25">
      <c r="A6" s="35">
        <v>1</v>
      </c>
      <c r="B6" s="36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</row>
    <row r="7" spans="1:10" x14ac:dyDescent="0.25">
      <c r="A7" s="24">
        <v>1</v>
      </c>
      <c r="B7" s="79" t="s">
        <v>59</v>
      </c>
      <c r="C7" s="80"/>
      <c r="D7" s="80"/>
      <c r="E7" s="80"/>
      <c r="F7" s="80"/>
      <c r="G7" s="80"/>
      <c r="H7" s="80"/>
      <c r="I7" s="81"/>
    </row>
    <row r="8" spans="1:10" ht="30" x14ac:dyDescent="0.25">
      <c r="A8" s="24" t="s">
        <v>23</v>
      </c>
      <c r="B8" s="25" t="s">
        <v>60</v>
      </c>
      <c r="C8" s="26">
        <f>SUM(C9:C12)</f>
        <v>2966.2</v>
      </c>
      <c r="D8" s="26">
        <f t="shared" ref="D8:H8" si="0">SUM(D9:D12)</f>
        <v>0</v>
      </c>
      <c r="E8" s="26">
        <f t="shared" si="0"/>
        <v>0</v>
      </c>
      <c r="F8" s="26">
        <f t="shared" si="0"/>
        <v>0</v>
      </c>
      <c r="G8" s="26">
        <f t="shared" si="0"/>
        <v>0</v>
      </c>
      <c r="H8" s="26">
        <f t="shared" si="0"/>
        <v>0</v>
      </c>
      <c r="I8" s="26">
        <f>SUM(I9:I12)</f>
        <v>2966.2</v>
      </c>
    </row>
    <row r="9" spans="1:10" ht="17.25" customHeight="1" x14ac:dyDescent="0.25">
      <c r="A9" s="24"/>
      <c r="B9" s="25" t="s">
        <v>21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f>SUM(C9:H9)</f>
        <v>0</v>
      </c>
    </row>
    <row r="10" spans="1:10" x14ac:dyDescent="0.25">
      <c r="A10" s="24"/>
      <c r="B10" s="25" t="s">
        <v>19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f t="shared" ref="I10:I12" si="1">SUM(C10:H10)</f>
        <v>0</v>
      </c>
    </row>
    <row r="11" spans="1:10" x14ac:dyDescent="0.25">
      <c r="A11" s="24"/>
      <c r="B11" s="25" t="s">
        <v>20</v>
      </c>
      <c r="C11" s="27">
        <v>2966.2</v>
      </c>
      <c r="D11" s="27">
        <v>0</v>
      </c>
      <c r="E11" s="26">
        <v>0</v>
      </c>
      <c r="F11" s="26">
        <v>0</v>
      </c>
      <c r="G11" s="26">
        <v>0</v>
      </c>
      <c r="H11" s="26">
        <v>0</v>
      </c>
      <c r="I11" s="26">
        <f t="shared" si="1"/>
        <v>2966.2</v>
      </c>
    </row>
    <row r="12" spans="1:10" x14ac:dyDescent="0.25">
      <c r="A12" s="24"/>
      <c r="B12" s="25" t="s">
        <v>22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f t="shared" si="1"/>
        <v>0</v>
      </c>
    </row>
    <row r="13" spans="1:10" ht="30" x14ac:dyDescent="0.25">
      <c r="A13" s="28" t="s">
        <v>47</v>
      </c>
      <c r="B13" s="29" t="s">
        <v>46</v>
      </c>
      <c r="C13" s="30">
        <f>SUM(C14:C17)</f>
        <v>55616.4</v>
      </c>
      <c r="D13" s="30">
        <f t="shared" ref="D13:H13" si="2">SUM(D14:D17)</f>
        <v>29231.599999999999</v>
      </c>
      <c r="E13" s="30">
        <f t="shared" si="2"/>
        <v>55616.4</v>
      </c>
      <c r="F13" s="30">
        <f t="shared" si="2"/>
        <v>55616.4</v>
      </c>
      <c r="G13" s="30">
        <f t="shared" si="2"/>
        <v>55616.4</v>
      </c>
      <c r="H13" s="30">
        <f t="shared" si="2"/>
        <v>55616.4</v>
      </c>
      <c r="I13" s="30">
        <f>SUM(I14:I17)</f>
        <v>307313.59999999998</v>
      </c>
    </row>
    <row r="14" spans="1:10" ht="18" customHeight="1" x14ac:dyDescent="0.25">
      <c r="A14" s="31"/>
      <c r="B14" s="25" t="s">
        <v>21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f>SUM(C14:H14)</f>
        <v>0</v>
      </c>
    </row>
    <row r="15" spans="1:10" x14ac:dyDescent="0.25">
      <c r="A15" s="31"/>
      <c r="B15" s="25" t="s">
        <v>19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f t="shared" ref="I15:I17" si="3">SUM(C15:H15)</f>
        <v>0</v>
      </c>
    </row>
    <row r="16" spans="1:10" x14ac:dyDescent="0.25">
      <c r="A16" s="31"/>
      <c r="B16" s="25" t="s">
        <v>20</v>
      </c>
      <c r="C16" s="30">
        <v>55616.4</v>
      </c>
      <c r="D16" s="30">
        <v>29231.599999999999</v>
      </c>
      <c r="E16" s="30">
        <v>55616.4</v>
      </c>
      <c r="F16" s="30">
        <v>55616.4</v>
      </c>
      <c r="G16" s="30">
        <v>55616.4</v>
      </c>
      <c r="H16" s="30">
        <v>55616.4</v>
      </c>
      <c r="I16" s="30">
        <f t="shared" si="3"/>
        <v>307313.59999999998</v>
      </c>
    </row>
    <row r="17" spans="1:9" x14ac:dyDescent="0.25">
      <c r="A17" s="31"/>
      <c r="B17" s="25" t="s">
        <v>22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f t="shared" si="3"/>
        <v>0</v>
      </c>
    </row>
    <row r="18" spans="1:9" ht="30" x14ac:dyDescent="0.25">
      <c r="A18" s="28" t="s">
        <v>49</v>
      </c>
      <c r="B18" s="32" t="s">
        <v>48</v>
      </c>
      <c r="C18" s="30">
        <f>SUM(C19:C22)</f>
        <v>1679.1</v>
      </c>
      <c r="D18" s="30">
        <f t="shared" ref="D18:H18" si="4">SUM(D19:D22)</f>
        <v>1679.1</v>
      </c>
      <c r="E18" s="30">
        <f t="shared" si="4"/>
        <v>1679.1</v>
      </c>
      <c r="F18" s="30">
        <f t="shared" si="4"/>
        <v>1679.1</v>
      </c>
      <c r="G18" s="30">
        <f t="shared" si="4"/>
        <v>1679.1</v>
      </c>
      <c r="H18" s="30">
        <f t="shared" si="4"/>
        <v>1679.1</v>
      </c>
      <c r="I18" s="30">
        <f>SUM(I19:I22)</f>
        <v>10074.6</v>
      </c>
    </row>
    <row r="19" spans="1:9" ht="19.5" customHeight="1" x14ac:dyDescent="0.25">
      <c r="A19" s="31"/>
      <c r="B19" s="25" t="s">
        <v>21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f>SUM(C19:H19)</f>
        <v>0</v>
      </c>
    </row>
    <row r="20" spans="1:9" x14ac:dyDescent="0.25">
      <c r="A20" s="31"/>
      <c r="B20" s="25" t="s">
        <v>19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f t="shared" ref="I20:I22" si="5">SUM(C20:H20)</f>
        <v>0</v>
      </c>
    </row>
    <row r="21" spans="1:9" x14ac:dyDescent="0.25">
      <c r="A21" s="31"/>
      <c r="B21" s="25" t="s">
        <v>20</v>
      </c>
      <c r="C21" s="30">
        <v>1679.1</v>
      </c>
      <c r="D21" s="30">
        <v>1679.1</v>
      </c>
      <c r="E21" s="30">
        <v>1679.1</v>
      </c>
      <c r="F21" s="30">
        <v>1679.1</v>
      </c>
      <c r="G21" s="30">
        <v>1679.1</v>
      </c>
      <c r="H21" s="30">
        <v>1679.1</v>
      </c>
      <c r="I21" s="30">
        <f t="shared" si="5"/>
        <v>10074.6</v>
      </c>
    </row>
    <row r="22" spans="1:9" x14ac:dyDescent="0.25">
      <c r="A22" s="31"/>
      <c r="B22" s="25" t="s">
        <v>22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f t="shared" si="5"/>
        <v>0</v>
      </c>
    </row>
    <row r="23" spans="1:9" ht="60" x14ac:dyDescent="0.25">
      <c r="A23" s="28" t="s">
        <v>50</v>
      </c>
      <c r="B23" s="32" t="s">
        <v>53</v>
      </c>
      <c r="C23" s="30">
        <f>SUM(C24:C27)</f>
        <v>3500.3</v>
      </c>
      <c r="D23" s="30">
        <f t="shared" ref="D23:H23" si="6">SUM(D24:D27)</f>
        <v>3704.2</v>
      </c>
      <c r="E23" s="30">
        <f t="shared" si="6"/>
        <v>3704.2</v>
      </c>
      <c r="F23" s="30">
        <f t="shared" si="6"/>
        <v>3704.2</v>
      </c>
      <c r="G23" s="30">
        <f t="shared" si="6"/>
        <v>3704.2</v>
      </c>
      <c r="H23" s="30">
        <f t="shared" si="6"/>
        <v>3704.2</v>
      </c>
      <c r="I23" s="30">
        <f>SUM(I24:I27)</f>
        <v>22021.300000000003</v>
      </c>
    </row>
    <row r="24" spans="1:9" ht="15" customHeight="1" x14ac:dyDescent="0.25">
      <c r="A24" s="31"/>
      <c r="B24" s="25" t="s">
        <v>21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f>SUM(C24:H24)</f>
        <v>0</v>
      </c>
    </row>
    <row r="25" spans="1:9" x14ac:dyDescent="0.25">
      <c r="A25" s="31"/>
      <c r="B25" s="25" t="s">
        <v>19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f t="shared" ref="I25:I27" si="7">SUM(C25:H25)</f>
        <v>0</v>
      </c>
    </row>
    <row r="26" spans="1:9" x14ac:dyDescent="0.25">
      <c r="A26" s="31"/>
      <c r="B26" s="25" t="s">
        <v>20</v>
      </c>
      <c r="C26" s="30">
        <v>3500.3</v>
      </c>
      <c r="D26" s="30">
        <v>3704.2</v>
      </c>
      <c r="E26" s="30">
        <v>3704.2</v>
      </c>
      <c r="F26" s="30">
        <v>3704.2</v>
      </c>
      <c r="G26" s="30">
        <v>3704.2</v>
      </c>
      <c r="H26" s="30">
        <v>3704.2</v>
      </c>
      <c r="I26" s="30">
        <f t="shared" si="7"/>
        <v>22021.300000000003</v>
      </c>
    </row>
    <row r="27" spans="1:9" x14ac:dyDescent="0.25">
      <c r="A27" s="31"/>
      <c r="B27" s="25" t="s">
        <v>22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f t="shared" si="7"/>
        <v>0</v>
      </c>
    </row>
    <row r="28" spans="1:9" ht="165" customHeight="1" x14ac:dyDescent="0.25">
      <c r="A28" s="28" t="s">
        <v>52</v>
      </c>
      <c r="B28" s="25" t="s">
        <v>51</v>
      </c>
      <c r="C28" s="30">
        <f>SUM(C29:C32)</f>
        <v>0</v>
      </c>
      <c r="D28" s="30">
        <f t="shared" ref="D28:H28" si="8">SUM(D29:D32)</f>
        <v>0</v>
      </c>
      <c r="E28" s="30">
        <f t="shared" si="8"/>
        <v>0</v>
      </c>
      <c r="F28" s="30">
        <f t="shared" si="8"/>
        <v>0</v>
      </c>
      <c r="G28" s="30">
        <f t="shared" si="8"/>
        <v>0</v>
      </c>
      <c r="H28" s="30">
        <f t="shared" si="8"/>
        <v>0</v>
      </c>
      <c r="I28" s="30">
        <f>SUM(I29:I32)</f>
        <v>0</v>
      </c>
    </row>
    <row r="29" spans="1:9" ht="15" customHeight="1" x14ac:dyDescent="0.25">
      <c r="A29" s="31"/>
      <c r="B29" s="25" t="s">
        <v>21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f>SUM(C29:H29)</f>
        <v>0</v>
      </c>
    </row>
    <row r="30" spans="1:9" x14ac:dyDescent="0.25">
      <c r="A30" s="31"/>
      <c r="B30" s="25" t="s">
        <v>19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f t="shared" ref="I30:I32" si="9">SUM(C30:H30)</f>
        <v>0</v>
      </c>
    </row>
    <row r="31" spans="1:9" x14ac:dyDescent="0.25">
      <c r="A31" s="31"/>
      <c r="B31" s="25" t="s">
        <v>20</v>
      </c>
      <c r="C31" s="30">
        <v>0</v>
      </c>
      <c r="D31" s="30">
        <v>0</v>
      </c>
      <c r="E31" s="30">
        <f>D31*1.04</f>
        <v>0</v>
      </c>
      <c r="F31" s="30">
        <f>E31*1.04</f>
        <v>0</v>
      </c>
      <c r="G31" s="30">
        <f t="shared" ref="G31" si="10">F31*1.04</f>
        <v>0</v>
      </c>
      <c r="H31" s="30">
        <f t="shared" ref="H31" si="11">G31*1.04</f>
        <v>0</v>
      </c>
      <c r="I31" s="30">
        <f t="shared" si="9"/>
        <v>0</v>
      </c>
    </row>
    <row r="32" spans="1:9" x14ac:dyDescent="0.25">
      <c r="A32" s="31"/>
      <c r="B32" s="25" t="s">
        <v>22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f t="shared" si="9"/>
        <v>0</v>
      </c>
    </row>
    <row r="33" spans="1:9" ht="45" x14ac:dyDescent="0.25">
      <c r="A33" s="28" t="s">
        <v>55</v>
      </c>
      <c r="B33" s="25" t="s">
        <v>54</v>
      </c>
      <c r="C33" s="30">
        <f>SUM(C34:C37)</f>
        <v>0</v>
      </c>
      <c r="D33" s="30">
        <f t="shared" ref="D33:H33" si="12">SUM(D34:D37)</f>
        <v>0</v>
      </c>
      <c r="E33" s="30">
        <f t="shared" si="12"/>
        <v>0</v>
      </c>
      <c r="F33" s="30">
        <f t="shared" si="12"/>
        <v>0</v>
      </c>
      <c r="G33" s="30">
        <f t="shared" si="12"/>
        <v>0</v>
      </c>
      <c r="H33" s="30">
        <f t="shared" si="12"/>
        <v>0</v>
      </c>
      <c r="I33" s="30">
        <f>SUM(I34:I37)</f>
        <v>0</v>
      </c>
    </row>
    <row r="34" spans="1:9" ht="23.25" customHeight="1" x14ac:dyDescent="0.25">
      <c r="A34" s="31"/>
      <c r="B34" s="25" t="s">
        <v>21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f>SUM(C34:H34)</f>
        <v>0</v>
      </c>
    </row>
    <row r="35" spans="1:9" x14ac:dyDescent="0.25">
      <c r="A35" s="31"/>
      <c r="B35" s="25" t="s">
        <v>19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f t="shared" ref="I35:I37" si="13">SUM(C35:H35)</f>
        <v>0</v>
      </c>
    </row>
    <row r="36" spans="1:9" x14ac:dyDescent="0.25">
      <c r="A36" s="31"/>
      <c r="B36" s="25" t="s">
        <v>20</v>
      </c>
      <c r="C36" s="30">
        <v>0</v>
      </c>
      <c r="D36" s="30">
        <v>0</v>
      </c>
      <c r="E36" s="30">
        <f>D36*1.04</f>
        <v>0</v>
      </c>
      <c r="F36" s="30">
        <f>E36*1.04</f>
        <v>0</v>
      </c>
      <c r="G36" s="30">
        <f t="shared" ref="G36" si="14">F36*1.04</f>
        <v>0</v>
      </c>
      <c r="H36" s="30">
        <f t="shared" ref="H36" si="15">G36*1.04</f>
        <v>0</v>
      </c>
      <c r="I36" s="30">
        <f t="shared" si="13"/>
        <v>0</v>
      </c>
    </row>
    <row r="37" spans="1:9" x14ac:dyDescent="0.25">
      <c r="A37" s="31"/>
      <c r="B37" s="25" t="s">
        <v>22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f t="shared" si="13"/>
        <v>0</v>
      </c>
    </row>
    <row r="38" spans="1:9" ht="45" x14ac:dyDescent="0.25">
      <c r="A38" s="28" t="s">
        <v>56</v>
      </c>
      <c r="B38" s="25" t="s">
        <v>57</v>
      </c>
      <c r="C38" s="30">
        <f>SUM(C39:C42)</f>
        <v>1942.6</v>
      </c>
      <c r="D38" s="30">
        <f t="shared" ref="D38:H38" si="16">SUM(D39:D42)</f>
        <v>1942.6</v>
      </c>
      <c r="E38" s="30">
        <f t="shared" si="16"/>
        <v>1942.6</v>
      </c>
      <c r="F38" s="30">
        <f t="shared" si="16"/>
        <v>1942.6</v>
      </c>
      <c r="G38" s="30">
        <f t="shared" si="16"/>
        <v>1942.6</v>
      </c>
      <c r="H38" s="30">
        <f t="shared" si="16"/>
        <v>1942.6</v>
      </c>
      <c r="I38" s="30">
        <f>SUM(I39:I42)</f>
        <v>11655.6</v>
      </c>
    </row>
    <row r="39" spans="1:9" ht="14.25" customHeight="1" x14ac:dyDescent="0.25">
      <c r="A39" s="31"/>
      <c r="B39" s="25" t="s">
        <v>21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f>SUM(C39:H39)</f>
        <v>0</v>
      </c>
    </row>
    <row r="40" spans="1:9" x14ac:dyDescent="0.25">
      <c r="A40" s="31"/>
      <c r="B40" s="25" t="s">
        <v>19</v>
      </c>
      <c r="C40" s="30">
        <v>1942.6</v>
      </c>
      <c r="D40" s="30">
        <v>1942.6</v>
      </c>
      <c r="E40" s="30">
        <v>1942.6</v>
      </c>
      <c r="F40" s="30">
        <v>1942.6</v>
      </c>
      <c r="G40" s="30">
        <v>1942.6</v>
      </c>
      <c r="H40" s="30">
        <v>1942.6</v>
      </c>
      <c r="I40" s="30">
        <f t="shared" ref="I40:I42" si="17">SUM(C40:H40)</f>
        <v>11655.6</v>
      </c>
    </row>
    <row r="41" spans="1:9" x14ac:dyDescent="0.25">
      <c r="A41" s="31"/>
      <c r="B41" s="25" t="s">
        <v>20</v>
      </c>
      <c r="C41" s="30">
        <v>0</v>
      </c>
      <c r="D41" s="30">
        <v>0</v>
      </c>
      <c r="E41" s="30">
        <f>D41*1.04</f>
        <v>0</v>
      </c>
      <c r="F41" s="30">
        <f>E41*1.04</f>
        <v>0</v>
      </c>
      <c r="G41" s="30">
        <f t="shared" ref="G41" si="18">F41*1.04</f>
        <v>0</v>
      </c>
      <c r="H41" s="30">
        <f t="shared" ref="H41" si="19">G41*1.04</f>
        <v>0</v>
      </c>
      <c r="I41" s="30">
        <f t="shared" si="17"/>
        <v>0</v>
      </c>
    </row>
    <row r="42" spans="1:9" x14ac:dyDescent="0.25">
      <c r="A42" s="31"/>
      <c r="B42" s="25" t="s">
        <v>22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f t="shared" si="17"/>
        <v>0</v>
      </c>
    </row>
    <row r="43" spans="1:9" ht="45" x14ac:dyDescent="0.25">
      <c r="A43" s="33"/>
      <c r="B43" s="38" t="s">
        <v>25</v>
      </c>
      <c r="C43" s="30">
        <f>SUM(C44:C47)</f>
        <v>65704.600000000006</v>
      </c>
      <c r="D43" s="30">
        <f t="shared" ref="D43:G43" si="20">SUM(D44:D47)</f>
        <v>36557.499999999993</v>
      </c>
      <c r="E43" s="30">
        <f t="shared" si="20"/>
        <v>62942.299999999996</v>
      </c>
      <c r="F43" s="30">
        <f t="shared" si="20"/>
        <v>62942.299999999996</v>
      </c>
      <c r="G43" s="30">
        <f t="shared" si="20"/>
        <v>62942.299999999996</v>
      </c>
      <c r="H43" s="30">
        <f>SUM(H44:H47)</f>
        <v>62942.299999999996</v>
      </c>
      <c r="I43" s="30">
        <f>SUM(I44:I47)</f>
        <v>354031.3</v>
      </c>
    </row>
    <row r="44" spans="1:9" ht="18" customHeight="1" x14ac:dyDescent="0.25">
      <c r="A44" s="31"/>
      <c r="B44" s="25" t="s">
        <v>21</v>
      </c>
      <c r="C44" s="30">
        <f>C9+C14+C19+C24+C29+C34+C39</f>
        <v>0</v>
      </c>
      <c r="D44" s="30">
        <f t="shared" ref="D44:H44" si="21">D9+D14+D19+D24+D29+D34+D39</f>
        <v>0</v>
      </c>
      <c r="E44" s="30">
        <f t="shared" si="21"/>
        <v>0</v>
      </c>
      <c r="F44" s="30">
        <f t="shared" si="21"/>
        <v>0</v>
      </c>
      <c r="G44" s="30">
        <f t="shared" si="21"/>
        <v>0</v>
      </c>
      <c r="H44" s="30">
        <f t="shared" si="21"/>
        <v>0</v>
      </c>
      <c r="I44" s="30">
        <f>SUM(C44:H44)</f>
        <v>0</v>
      </c>
    </row>
    <row r="45" spans="1:9" x14ac:dyDescent="0.25">
      <c r="A45" s="31"/>
      <c r="B45" s="25" t="s">
        <v>19</v>
      </c>
      <c r="C45" s="30">
        <f t="shared" ref="C45:H47" si="22">C10+C15+C20+C25+C30+C35+C40</f>
        <v>1942.6</v>
      </c>
      <c r="D45" s="30">
        <f t="shared" si="22"/>
        <v>1942.6</v>
      </c>
      <c r="E45" s="30">
        <f t="shared" si="22"/>
        <v>1942.6</v>
      </c>
      <c r="F45" s="30">
        <f t="shared" si="22"/>
        <v>1942.6</v>
      </c>
      <c r="G45" s="30">
        <f t="shared" si="22"/>
        <v>1942.6</v>
      </c>
      <c r="H45" s="30">
        <f t="shared" si="22"/>
        <v>1942.6</v>
      </c>
      <c r="I45" s="30">
        <f>SUM(C45:H45)</f>
        <v>11655.6</v>
      </c>
    </row>
    <row r="46" spans="1:9" x14ac:dyDescent="0.25">
      <c r="A46" s="31"/>
      <c r="B46" s="25" t="s">
        <v>20</v>
      </c>
      <c r="C46" s="30">
        <f t="shared" si="22"/>
        <v>63762</v>
      </c>
      <c r="D46" s="30">
        <f t="shared" si="22"/>
        <v>34614.899999999994</v>
      </c>
      <c r="E46" s="30">
        <f t="shared" si="22"/>
        <v>60999.7</v>
      </c>
      <c r="F46" s="30">
        <f t="shared" si="22"/>
        <v>60999.7</v>
      </c>
      <c r="G46" s="30">
        <f t="shared" si="22"/>
        <v>60999.7</v>
      </c>
      <c r="H46" s="30">
        <f t="shared" si="22"/>
        <v>60999.7</v>
      </c>
      <c r="I46" s="30">
        <f t="shared" ref="I46:I47" si="23">SUM(C46:H46)</f>
        <v>342375.7</v>
      </c>
    </row>
    <row r="47" spans="1:9" x14ac:dyDescent="0.25">
      <c r="A47" s="31"/>
      <c r="B47" s="25" t="s">
        <v>22</v>
      </c>
      <c r="C47" s="30">
        <f t="shared" si="22"/>
        <v>0</v>
      </c>
      <c r="D47" s="30">
        <f t="shared" si="22"/>
        <v>0</v>
      </c>
      <c r="E47" s="30">
        <f t="shared" si="22"/>
        <v>0</v>
      </c>
      <c r="F47" s="30">
        <f t="shared" si="22"/>
        <v>0</v>
      </c>
      <c r="G47" s="30">
        <f t="shared" si="22"/>
        <v>0</v>
      </c>
      <c r="H47" s="30">
        <f t="shared" si="22"/>
        <v>0</v>
      </c>
      <c r="I47" s="30">
        <f t="shared" si="23"/>
        <v>0</v>
      </c>
    </row>
  </sheetData>
  <mergeCells count="6">
    <mergeCell ref="A2:I2"/>
    <mergeCell ref="B7:I7"/>
    <mergeCell ref="C4:H4"/>
    <mergeCell ref="I4:I5"/>
    <mergeCell ref="B4:B5"/>
    <mergeCell ref="A4:A5"/>
  </mergeCells>
  <pageMargins left="0.23622047244094491" right="0.23622047244094491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2025-04-24T06:52:28Z</cp:lastPrinted>
  <dcterms:created xsi:type="dcterms:W3CDTF">2024-09-09T23:09:19Z</dcterms:created>
  <dcterms:modified xsi:type="dcterms:W3CDTF">2025-04-28T01:38:05Z</dcterms:modified>
</cp:coreProperties>
</file>